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инская 1" sheetId="1" r:id="rId1"/>
    <sheet name="Нежинская 1(2019)" sheetId="2" r:id="rId2"/>
    <sheet name="Нежинская 1(2020)" sheetId="3" r:id="rId3"/>
    <sheet name="Нежинс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'Нежинская 1'!#REF!,'Нежинская 1'!#REF!</definedName>
    <definedName name="Z_6E36EA37_049E_4FAE_B719_2847CD16F858_.wvu.Rows" localSheetId="0" hidden="1">'Нежинская 1'!$42:$45</definedName>
    <definedName name="Z_73C0D023_21BD_4441_8EFA_957546C15799_.wvu.Cols" localSheetId="0" hidden="1">'Нежинская 1'!#REF!,'Нежинская 1'!#REF!</definedName>
    <definedName name="Z_73C0D023_21BD_4441_8EFA_957546C15799_.wvu.Rows" localSheetId="0" hidden="1">'Нежинская 1'!$42:$45</definedName>
    <definedName name="_xlnm.Print_Area" localSheetId="0">'Нежинская 1'!$A$1:$K$60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33" i="4" l="1"/>
  <c r="F51" i="4"/>
  <c r="F56" i="4" s="1"/>
  <c r="F49" i="3" l="1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<sst xmlns="http://schemas.openxmlformats.org/spreadsheetml/2006/main" count="242" uniqueCount="78">
  <si>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</si>
  <si>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</si>
  <si>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</si>
  <si>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</si>
  <si>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</si>
  <si>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</si>
  <si>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</si>
  <si>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</si>
  <si>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</si>
  <si>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</si>
  <si>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</si>
  <si>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</si>
  <si>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</si>
  <si>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</si>
  <si>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</si>
  <si>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</si>
  <si>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</si>
  <si>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</si>
  <si>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</si>
  <si>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</si>
  <si>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</si>
  <si>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</si>
  <si>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</si>
  <si>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</si>
  <si>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</si>
  <si>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</si>
  <si>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</si>
  <si>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</si>
  <si>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</si>
  <si>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</si>
  <si>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</si>
  <si>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</si>
  <si>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</si>
  <si>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</si>
  <si>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</si>
  <si>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</si>
  <si>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</si>
  <si>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</si>
  <si>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</si>
  <si>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-01.01.2010г</t>
  </si>
  <si>
    <t>перед собственниками дома по адресу: ул. Нежинская 1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</si>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</sst>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3">
          <cell r="W283">
            <v>3065.0698921742228</v>
          </cell>
          <cell r="X283">
            <v>619.55731683363069</v>
          </cell>
          <cell r="Y283">
            <v>359.16099999999994</v>
          </cell>
          <cell r="AA283">
            <v>0</v>
          </cell>
          <cell r="AB283">
            <v>2266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721</v>
          </cell>
          <cell r="AN283">
            <v>9409.0500000000011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Y283">
            <v>11019.879286951411</v>
          </cell>
          <cell r="BB283">
            <v>0</v>
          </cell>
          <cell r="BC283">
            <v>0</v>
          </cell>
          <cell r="CN283">
            <v>1771.4477314174424</v>
          </cell>
          <cell r="CO283">
            <v>363.06951317861603</v>
          </cell>
          <cell r="CP283">
            <v>0</v>
          </cell>
          <cell r="DB283">
            <v>0</v>
          </cell>
          <cell r="DG283">
            <v>1513.023896469901</v>
          </cell>
          <cell r="DU283">
            <v>9773.450373964457</v>
          </cell>
          <cell r="DV283">
            <v>2070.5428194667147</v>
          </cell>
          <cell r="DW283">
            <v>486.04670000000004</v>
          </cell>
          <cell r="EK283">
            <v>0</v>
          </cell>
          <cell r="EQ283">
            <v>8498.119046847316</v>
          </cell>
          <cell r="FB283">
            <v>0</v>
          </cell>
          <cell r="FC283">
            <v>0</v>
          </cell>
          <cell r="FD283">
            <v>358.02</v>
          </cell>
          <cell r="FL283">
            <v>0</v>
          </cell>
          <cell r="FS283">
            <v>0</v>
          </cell>
          <cell r="FX283">
            <v>0</v>
          </cell>
          <cell r="FY283">
            <v>0</v>
          </cell>
          <cell r="FZ283">
            <v>0</v>
          </cell>
          <cell r="GG283">
            <v>103.67280000000001</v>
          </cell>
          <cell r="GL28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3">
          <cell r="W283">
            <v>7507.8032748191063</v>
          </cell>
          <cell r="X283">
            <v>2294.4319830959466</v>
          </cell>
          <cell r="Y283">
            <v>3112.4333999999999</v>
          </cell>
          <cell r="AK283">
            <v>0</v>
          </cell>
          <cell r="AV283">
            <v>0</v>
          </cell>
          <cell r="AY283">
            <v>33817.705373708508</v>
          </cell>
          <cell r="BB283">
            <v>0</v>
          </cell>
          <cell r="BM283">
            <v>0</v>
          </cell>
          <cell r="BN283">
            <v>0</v>
          </cell>
          <cell r="CN283">
            <v>2033.9888777851697</v>
          </cell>
          <cell r="CO283">
            <v>630.53655211340254</v>
          </cell>
          <cell r="CP283">
            <v>0</v>
          </cell>
          <cell r="DB283">
            <v>0</v>
          </cell>
          <cell r="DG283">
            <v>2940.293495611606</v>
          </cell>
          <cell r="DU283">
            <v>6180.9467885858367</v>
          </cell>
          <cell r="DV283">
            <v>1901.5074899216393</v>
          </cell>
          <cell r="DW283">
            <v>46.35</v>
          </cell>
          <cell r="EL283">
            <v>0</v>
          </cell>
          <cell r="EQ283">
            <v>5388.0509919144051</v>
          </cell>
          <cell r="FB283">
            <v>0</v>
          </cell>
          <cell r="FC283">
            <v>0</v>
          </cell>
          <cell r="FD283">
            <v>192.21899999999999</v>
          </cell>
          <cell r="FL283">
            <v>0</v>
          </cell>
          <cell r="FS283">
            <v>0</v>
          </cell>
          <cell r="FX283">
            <v>0</v>
          </cell>
          <cell r="FY283">
            <v>0</v>
          </cell>
          <cell r="FZ283">
            <v>0</v>
          </cell>
          <cell r="GG283">
            <v>2298.5088000000001</v>
          </cell>
          <cell r="GL28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3">
          <cell r="W283">
            <v>882.61302914644682</v>
          </cell>
          <cell r="X283">
            <v>215.2751579077746</v>
          </cell>
          <cell r="Y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2266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Y283">
            <v>3887.9825622905073</v>
          </cell>
          <cell r="BB283">
            <v>0</v>
          </cell>
          <cell r="BM283">
            <v>0</v>
          </cell>
          <cell r="CN283">
            <v>1842.1648185199494</v>
          </cell>
          <cell r="CO283">
            <v>571.0710937411842</v>
          </cell>
          <cell r="CP283">
            <v>0</v>
          </cell>
          <cell r="DB283">
            <v>0</v>
          </cell>
          <cell r="DF283">
            <v>1677.8193430911388</v>
          </cell>
          <cell r="DU283">
            <v>5204.1849102049373</v>
          </cell>
          <cell r="DV283">
            <v>1171.9300935659146</v>
          </cell>
          <cell r="DW283">
            <v>177.1909</v>
          </cell>
          <cell r="EK283">
            <v>0</v>
          </cell>
          <cell r="EP283">
            <v>4848.0961309591967</v>
          </cell>
          <cell r="FB283">
            <v>429.46750752490806</v>
          </cell>
          <cell r="FC283">
            <v>119.25777453778311</v>
          </cell>
          <cell r="FD283">
            <v>60.598199999999999</v>
          </cell>
          <cell r="FE283">
            <v>0</v>
          </cell>
          <cell r="FL283">
            <v>0</v>
          </cell>
          <cell r="FS283">
            <v>292.89071944208609</v>
          </cell>
          <cell r="FX283">
            <v>28.286599321177722</v>
          </cell>
          <cell r="FY283">
            <v>7.6826154945543115</v>
          </cell>
          <cell r="FZ283">
            <v>216.24</v>
          </cell>
          <cell r="GG283">
            <v>105.50880000000001</v>
          </cell>
          <cell r="GL283">
            <v>18.638443488317346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3">
          <cell r="W283">
            <v>663.7084215951113</v>
          </cell>
          <cell r="X283">
            <v>158.86455863566886</v>
          </cell>
          <cell r="Y283">
            <v>0</v>
          </cell>
          <cell r="AV283">
            <v>2266</v>
          </cell>
          <cell r="AY283">
            <v>2540.5640739798146</v>
          </cell>
          <cell r="BM283">
            <v>721</v>
          </cell>
          <cell r="BN283">
            <v>0</v>
          </cell>
          <cell r="BO283">
            <v>0</v>
          </cell>
          <cell r="BP283">
            <v>0</v>
          </cell>
          <cell r="CN283">
            <v>1991.9377268349622</v>
          </cell>
          <cell r="CO283">
            <v>555.16740904897085</v>
          </cell>
          <cell r="CP283">
            <v>0</v>
          </cell>
          <cell r="DB283">
            <v>0</v>
          </cell>
          <cell r="DG283">
            <v>1797.8175420065766</v>
          </cell>
          <cell r="DL283">
            <v>24.994349999999997</v>
          </cell>
          <cell r="DP283">
            <v>64.86045</v>
          </cell>
          <cell r="DT283">
            <v>0</v>
          </cell>
          <cell r="DU283">
            <v>10554.796979782626</v>
          </cell>
          <cell r="DV283">
            <v>2079.3622838094793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P283">
            <v>5224.7179599592355</v>
          </cell>
          <cell r="EU283">
            <v>0</v>
          </cell>
          <cell r="EW283">
            <v>0</v>
          </cell>
          <cell r="EY283">
            <v>0</v>
          </cell>
          <cell r="FA283">
            <v>0</v>
          </cell>
          <cell r="FL283">
            <v>0</v>
          </cell>
          <cell r="FS283">
            <v>0</v>
          </cell>
          <cell r="FV283">
            <v>0</v>
          </cell>
          <cell r="FZ283">
            <v>0</v>
          </cell>
          <cell r="GG283">
            <v>0</v>
          </cell>
          <cell r="GL28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C59" sqref="C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40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39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288263.81</v>
      </c>
      <c r="F9" s="17">
        <f t="shared" ref="F9:G9" si="0">SUM(F10:F14)</f>
        <v>239573.79</v>
      </c>
      <c r="G9" s="17">
        <f t="shared" si="0"/>
        <v>234828.21000000002</v>
      </c>
    </row>
    <row r="10" spans="1:7" ht="13.2" customHeight="1" x14ac:dyDescent="0.3">
      <c r="A10" s="50" t="s">
        <v>9</v>
      </c>
      <c r="B10" s="51"/>
      <c r="C10" s="51"/>
      <c r="D10" s="52"/>
      <c r="E10" s="18">
        <v>150486.73000000001</v>
      </c>
      <c r="F10" s="18">
        <v>128229.7</v>
      </c>
      <c r="G10" s="19">
        <v>107178.09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28123.59</v>
      </c>
      <c r="F12" s="18">
        <v>19758.96</v>
      </c>
      <c r="G12" s="19">
        <v>29130.26</v>
      </c>
    </row>
    <row r="13" spans="1:7" ht="13.5" customHeight="1" x14ac:dyDescent="0.3">
      <c r="A13" s="50" t="s">
        <v>12</v>
      </c>
      <c r="B13" s="51"/>
      <c r="C13" s="51"/>
      <c r="D13" s="52"/>
      <c r="E13" s="18">
        <v>56114.01</v>
      </c>
      <c r="F13" s="18">
        <v>43385.66</v>
      </c>
      <c r="G13" s="19">
        <v>44985.440000000002</v>
      </c>
    </row>
    <row r="14" spans="1:7" ht="14.4" customHeight="1" x14ac:dyDescent="0.3">
      <c r="A14" s="43" t="s">
        <v>13</v>
      </c>
      <c r="B14" s="43"/>
      <c r="C14" s="43"/>
      <c r="D14" s="43"/>
      <c r="E14" s="18">
        <v>53539.48</v>
      </c>
      <c r="F14" s="18">
        <v>48199.47</v>
      </c>
      <c r="G14" s="19">
        <v>53534.42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66604.03</v>
      </c>
      <c r="F15" s="17">
        <f t="shared" ref="F15:G15" si="1">SUM(F16:F19)</f>
        <v>58070.39</v>
      </c>
      <c r="G15" s="17">
        <f t="shared" si="1"/>
        <v>49580.109999999993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64676.17</v>
      </c>
      <c r="F16" s="18">
        <v>56591.42</v>
      </c>
      <c r="G16" s="19">
        <v>48865.02</v>
      </c>
    </row>
    <row r="17" spans="1:13" ht="15.6" x14ac:dyDescent="0.3">
      <c r="A17" s="43" t="s">
        <v>44</v>
      </c>
      <c r="B17" s="43"/>
      <c r="C17" s="43"/>
      <c r="D17" s="43"/>
      <c r="E17" s="18">
        <v>122.28</v>
      </c>
      <c r="F17" s="18">
        <v>106</v>
      </c>
      <c r="G17" s="19">
        <v>43.35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1805.58</v>
      </c>
      <c r="F19" s="18">
        <v>1372.97</v>
      </c>
      <c r="G19" s="19">
        <v>671.74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831.6</v>
      </c>
      <c r="F20" s="36">
        <f t="shared" ref="F20:G20" si="2">F21</f>
        <v>684.95</v>
      </c>
      <c r="G20" s="36">
        <f t="shared" si="2"/>
        <v>1079.72</v>
      </c>
    </row>
    <row r="21" spans="1:13" ht="15.6" x14ac:dyDescent="0.3">
      <c r="A21" s="43" t="s">
        <v>15</v>
      </c>
      <c r="B21" s="43"/>
      <c r="C21" s="43"/>
      <c r="D21" s="43"/>
      <c r="E21" s="18">
        <v>831.6</v>
      </c>
      <c r="F21" s="18">
        <v>684.95</v>
      </c>
      <c r="G21" s="19">
        <v>1079.72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-271848.0870640928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26738.717495959267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нар'!W283</f>
        <v>3065.0698921742228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нар'!X283</f>
        <v>619.55731683363069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нар'!Y283</f>
        <v>359.16099999999994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нар'!AA283+'[1]УК ВР декабрь нар'!AB283+'[1]УК ВР декабрь нар'!AC283+'[1]УК ВР декабрь нар'!AD283+'[1]УК ВР декабрь нар'!AE283+'[1]УК ВР декабрь нар'!AF283+'[1]УК ВР декабрь нар'!AG283+'[1]УК ВР декабрь нар'!AH283+'[1]УК ВР декабрь нар'!AJ283+'[1]УК ВР декабрь нар'!AL283+'[1]УК ВР декабрь нар'!AN283+'[1]УК ВР декабрь нар'!AO283+'[1]УК ВР декабрь нар'!AP283+'[1]УК ВР декабрь нар'!AQ283+'[1]УК ВР декабрь нар'!AR283+'[1]УК ВР декабрь нар'!AT283</f>
        <v>11675.050000000001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нар'!AY283</f>
        <v>11019.879286951411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SUM(F34:F38)+6492.72</f>
        <v>31689.420081344448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нар'!CN283+'[1]УК ВР декабрь нар'!DU283</f>
        <v>11544.898105381899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нар'!CO283+'[1]УК ВР декабрь нар'!DV283</f>
        <v>2433.6123326453308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нар'!CP283+'[1]УК ВР декабрь нар'!DW283</f>
        <v>486.04670000000004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нар'!AI283+'[1]УК ВР декабрь нар'!AJ283+'[1]УК ВР декабрь нар'!AS283+'[1]УК ВР декабрь нар'!BC283+'[1]УК ВР декабрь нар'!DB283+'[1]УК ВР декабрь нар'!EK283+'[1]УК ВР декабрь нар'!AM283</f>
        <v>721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нар'!DG283+'[1]УК ВР декабрь нар'!EQ283</f>
        <v>10011.142943317216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SUM(F40:F48)+14784.12</f>
        <v>15245.812800000002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нар'!FB283+'[1]УК ВР декабрь нар'!FX283</f>
        <v>0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нар'!FC283+'[1]УК ВР декабрь нар'!FY283</f>
        <v>0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нар'!FD283+'[1]УК ВР декабрь нар'!FZ283</f>
        <v>358.02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нар'!GG283+'[1]УК ВР декабрь нар'!FL283+'[1]УК ВР декабрь нар'!BB283+'[1]УК ВР декабрь нар'!AK283</f>
        <v>103.67280000000001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нар'!FS283+'[1]УК ВР декабрь нар'!GL283</f>
        <v>0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73673.950377303714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16728.809999999998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8353.42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8375.39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90402.760377303712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64676.17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56591.42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-297574.67744139652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4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'Нежинская 1'!A2:G2</f>
        <v>перед собственниками дома по адресу: ул. Нежинская 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1'!G6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110659.83</v>
      </c>
      <c r="F9" s="17">
        <f>SUM(F10:F15)</f>
        <v>96078.63</v>
      </c>
      <c r="G9" s="17">
        <f t="shared" ref="G9" si="0">SUM(G10:G15)</f>
        <v>249409.41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18392.23</v>
      </c>
      <c r="G10" s="19">
        <v>88785.86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28071.82</v>
      </c>
      <c r="F12" s="18">
        <v>18780.150000000001</v>
      </c>
      <c r="G12" s="19">
        <v>38421.93</v>
      </c>
    </row>
    <row r="13" spans="1:7" ht="15.6" x14ac:dyDescent="0.3">
      <c r="A13" s="50" t="s">
        <v>12</v>
      </c>
      <c r="B13" s="51"/>
      <c r="C13" s="51"/>
      <c r="D13" s="52"/>
      <c r="E13" s="18">
        <v>56817.25</v>
      </c>
      <c r="F13" s="18">
        <v>41900.839999999997</v>
      </c>
      <c r="G13" s="19">
        <v>59901.85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22.24</v>
      </c>
      <c r="G14" s="19">
        <v>53512.18</v>
      </c>
    </row>
    <row r="15" spans="1:7" ht="15.6" x14ac:dyDescent="0.3">
      <c r="A15" s="50" t="s">
        <v>68</v>
      </c>
      <c r="B15" s="51"/>
      <c r="C15" s="51"/>
      <c r="D15" s="52"/>
      <c r="E15" s="18">
        <v>25770.76</v>
      </c>
      <c r="F15" s="18">
        <v>16983.169999999998</v>
      </c>
      <c r="G15" s="19">
        <v>8787.59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95311.62</v>
      </c>
      <c r="F16" s="17">
        <f>SUM(F17:F20)</f>
        <v>87766.95</v>
      </c>
      <c r="G16" s="17">
        <f>SUM(G17:G20)</f>
        <v>57124.78</v>
      </c>
    </row>
    <row r="17" spans="1:12" ht="15.6" x14ac:dyDescent="0.3">
      <c r="A17" s="95" t="s">
        <v>43</v>
      </c>
      <c r="B17" s="96"/>
      <c r="C17" s="96"/>
      <c r="D17" s="97"/>
      <c r="E17" s="18">
        <v>91231.8</v>
      </c>
      <c r="F17" s="18">
        <v>84304.55</v>
      </c>
      <c r="G17" s="19">
        <v>55792.27</v>
      </c>
    </row>
    <row r="18" spans="1:12" ht="15.6" x14ac:dyDescent="0.3">
      <c r="A18" s="43" t="s">
        <v>55</v>
      </c>
      <c r="B18" s="43"/>
      <c r="C18" s="43"/>
      <c r="D18" s="43"/>
      <c r="E18" s="18">
        <v>122.28</v>
      </c>
      <c r="F18" s="18">
        <v>104.78</v>
      </c>
      <c r="G18" s="19">
        <v>60.85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3957.54</v>
      </c>
      <c r="F20" s="18">
        <v>3357.62</v>
      </c>
      <c r="G20" s="19">
        <v>1271.6600000000001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485.1</v>
      </c>
      <c r="F21" s="17">
        <f>SUM(F22)</f>
        <v>428.31</v>
      </c>
      <c r="G21" s="17">
        <f>SUM(G22)</f>
        <v>1136.51</v>
      </c>
    </row>
    <row r="22" spans="1:12" ht="15.6" x14ac:dyDescent="0.3">
      <c r="A22" s="43" t="s">
        <v>15</v>
      </c>
      <c r="B22" s="43"/>
      <c r="C22" s="43"/>
      <c r="D22" s="43"/>
      <c r="E22" s="18">
        <v>485.1</v>
      </c>
      <c r="F22" s="18">
        <v>428.31</v>
      </c>
      <c r="G22" s="19">
        <v>1136.51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'Нежинская 1'!F58</f>
        <v>-297574.67744139652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46732.374031623563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нар'!W283</f>
        <v>7507.8032748191063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нар'!X283</f>
        <v>2294.4319830959466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нар'!Y283</f>
        <v>3112.4333999999999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нар'!AV283+'[2]УК ВР декабрь нар'!BN283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нар'!AY283</f>
        <v>33817.705373708508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SUM(F35:F39)+3749.36</f>
        <v>22871.034195932058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нар'!CN283+'[2]УК ВР декабрь нар'!DU283</f>
        <v>8214.9356663710059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нар'!CO283+'[2]УК ВР декабрь нар'!DV283</f>
        <v>2532.0440420350419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нар'!CP283+'[2]УК ВР декабрь нар'!DW283</f>
        <v>46.35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нар'!BM283+'[2]УК ВР декабрь нар'!DB283+'[2]УК ВР декабрь нар'!EL283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нар'!DG283+'[2]УК ВР декабрь нар'!EQ283</f>
        <v>8328.3444875260102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2490.7278000000001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нар'!FB283+'[2]УК ВР декабрь нар'!FX283</f>
        <v>0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нар'!FC283+'[2]УК ВР декабрь нар'!FY283</f>
        <v>0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нар'!FD283+'[2]УК ВР декабрь нар'!FZ283</f>
        <v>192.21899999999999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нар'!GG283+'[2]УК ВР декабрь нар'!FL283+'[2]УК ВР декабрь нар'!BB283+'[2]УК ВР декабрь нар'!AK283</f>
        <v>2298.5088000000001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нар'!FS283+'[2]УК ВР декабрь нар'!GL283</f>
        <v>0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72094.136027555622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13723.630000000001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4696.04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9027.59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85817.766027555626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91231.8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84304.55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-292160.64346895216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4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'Нежинская 1'!A2:G2</f>
        <v>перед собственниками дома по адресу: ул. Нежинская 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1'!G6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80771.569999999992</v>
      </c>
      <c r="F9" s="17">
        <f>SUM(F10:F15)</f>
        <v>69343.259999999995</v>
      </c>
      <c r="G9" s="17">
        <f t="shared" ref="G9" si="0">SUM(G10:G15)</f>
        <v>260837.71999999997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1528.16</v>
      </c>
      <c r="G10" s="19">
        <v>87257.7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25935.45</v>
      </c>
      <c r="F12" s="18">
        <v>19691.22</v>
      </c>
      <c r="G12" s="19">
        <v>44666.16</v>
      </c>
    </row>
    <row r="13" spans="1:7" ht="15.6" x14ac:dyDescent="0.3">
      <c r="A13" s="50" t="s">
        <v>12</v>
      </c>
      <c r="B13" s="51"/>
      <c r="C13" s="51"/>
      <c r="D13" s="52"/>
      <c r="E13" s="18">
        <v>52823.78</v>
      </c>
      <c r="F13" s="18">
        <v>44621.15</v>
      </c>
      <c r="G13" s="19">
        <v>68104.479999999996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0</v>
      </c>
      <c r="G14" s="19">
        <v>53512.18</v>
      </c>
    </row>
    <row r="15" spans="1:7" ht="15.6" x14ac:dyDescent="0.3">
      <c r="A15" s="50" t="s">
        <v>68</v>
      </c>
      <c r="B15" s="51"/>
      <c r="C15" s="51"/>
      <c r="D15" s="52"/>
      <c r="E15" s="18">
        <v>2012.34</v>
      </c>
      <c r="F15" s="18">
        <v>3502.73</v>
      </c>
      <c r="G15" s="19">
        <v>7297.2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62325.119999999995</v>
      </c>
      <c r="F16" s="17">
        <f>SUM(F17:F20)</f>
        <v>56696.89</v>
      </c>
      <c r="G16" s="17">
        <f>SUM(G17:G20)</f>
        <v>62753.010000000009</v>
      </c>
    </row>
    <row r="17" spans="1:12" ht="22.5" customHeight="1" x14ac:dyDescent="0.3">
      <c r="A17" s="95" t="s">
        <v>43</v>
      </c>
      <c r="B17" s="96"/>
      <c r="C17" s="96"/>
      <c r="D17" s="97"/>
      <c r="E17" s="18">
        <v>58122.84</v>
      </c>
      <c r="F17" s="18">
        <v>52892.88</v>
      </c>
      <c r="G17" s="19">
        <v>61022.23</v>
      </c>
    </row>
    <row r="18" spans="1:12" ht="15.6" x14ac:dyDescent="0.3">
      <c r="A18" s="43" t="s">
        <v>55</v>
      </c>
      <c r="B18" s="43"/>
      <c r="C18" s="43"/>
      <c r="D18" s="43"/>
      <c r="E18" s="18">
        <v>122.28</v>
      </c>
      <c r="F18" s="18">
        <v>111.22</v>
      </c>
      <c r="G18" s="19">
        <v>71.91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4080</v>
      </c>
      <c r="F20" s="18">
        <v>3692.79</v>
      </c>
      <c r="G20" s="19">
        <v>1658.87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16.559999999999999</v>
      </c>
      <c r="G21" s="17">
        <f>SUM(G22)</f>
        <v>1119.95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16.559999999999999</v>
      </c>
      <c r="G22" s="19">
        <v>1119.95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'Нежинская 1(2019)'!F59</f>
        <v>-292160.64346895216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7251.8707493447291</v>
      </c>
    </row>
    <row r="27" spans="1:12" ht="70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нар'!W283</f>
        <v>882.61302914644682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нар'!X283</f>
        <v>215.2751579077746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нар'!Y283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нар'!AA283+'[3]УК ВР декабрь нар'!AB283+'[3]УК ВР декабрь нар'!AC283+'[3]УК ВР декабрь нар'!AD283+'[3]УК ВР декабрь нар'!AE283+'[3]УК ВР декабрь нар'!AF283+'[3]УК ВР декабрь нар'!AG283+'[3]УК ВР декабрь нар'!AH283+'[3]УК ВР декабрь нар'!AJ283+'[3]УК ВР декабрь нар'!AL283+'[3]УК ВР декабрь нар'!AN283+'[3]УК ВР декабрь нар'!AO283+'[3]УК ВР декабрь нар'!AP283+'[3]УК ВР декабрь нар'!AQ283+'[3]УК ВР декабрь нар'!AR283+'[3]УК ВР декабрь нар'!AT283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нар'!AY283</f>
        <v>3887.9825622905073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SUM(F35:F39)+5492.94</f>
        <v>20985.397290082317</v>
      </c>
    </row>
    <row r="34" spans="1:12" ht="93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нар'!CN283+'[3]УК ВР декабрь нар'!DU283</f>
        <v>7046.3497287248865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нар'!CO283+'[3]УК ВР декабрь нар'!DV283</f>
        <v>1743.0011873070989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нар'!CP283+'[3]УК ВР декабрь нар'!DW283</f>
        <v>177.1909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нар'!AI283+'[3]УК ВР декабрь нар'!AJ283+'[3]УК ВР декабрь нар'!AS283+'[3]УК ВР декабрь нар'!BM283+'[3]УК ВР декабрь нар'!DB283+'[3]УК ВР декабрь нар'!EK283+'[3]УК ВР декабрь нар'!AM283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нар'!DF283+'[3]УК ВР декабрь нар'!EP283</f>
        <v>6525.9154740503354</v>
      </c>
    </row>
    <row r="40" spans="1:12" ht="61.2" customHeight="1" x14ac:dyDescent="0.3">
      <c r="A40" s="84" t="s">
        <v>74</v>
      </c>
      <c r="B40" s="85"/>
      <c r="C40" s="85"/>
      <c r="D40" s="85"/>
      <c r="E40" s="86"/>
      <c r="F40" s="27">
        <f>SUM(F41:F49)</f>
        <v>1278.5706598088268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нар'!FB283+'[3]УК ВР декабрь нар'!FX283</f>
        <v>457.75410684608579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нар'!FC283+'[3]УК ВР декабрь нар'!FY283</f>
        <v>126.94039003233742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нар'!FD283+'[3]УК ВР декабрь нар'!FZ283</f>
        <v>276.83820000000003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нар'!GG283+'[3]УК ВР декабрь нар'!FL283+'[3]УК ВР декабрь нар'!FE283+'[3]УК ВР декабрь нар'!BB283+'[3]УК ВР декабрь нар'!AK283</f>
        <v>105.50880000000001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нар'!FS283+'[3]УК ВР декабрь нар'!GL283</f>
        <v>311.52916293040346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29515.838699235872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12948.93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4131.18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8817.75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42464.768699235872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58122.84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52892.88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-276502.57216818805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'Нежинская 1'!A2:G2</f>
        <v>перед собственниками дома по адресу: ул. Нежинская 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'Нежинская 1'!G6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-6336.1</v>
      </c>
      <c r="F9" s="17">
        <f t="shared" ref="F9:G9" si="0">SUM(F10:F15)</f>
        <v>823.79</v>
      </c>
      <c r="G9" s="17">
        <f t="shared" si="0"/>
        <v>253677.83000000002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0</v>
      </c>
      <c r="G10" s="19">
        <v>87257.7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0</v>
      </c>
      <c r="F12" s="18">
        <v>248.24</v>
      </c>
      <c r="G12" s="19">
        <v>44417.919999999998</v>
      </c>
    </row>
    <row r="13" spans="1:7" ht="15.6" x14ac:dyDescent="0.3">
      <c r="A13" s="50" t="s">
        <v>12</v>
      </c>
      <c r="B13" s="51"/>
      <c r="C13" s="51"/>
      <c r="D13" s="52"/>
      <c r="E13" s="18">
        <v>0</v>
      </c>
      <c r="F13" s="18">
        <v>575.54999999999995</v>
      </c>
      <c r="G13" s="19">
        <v>67528.929999999993</v>
      </c>
    </row>
    <row r="14" spans="1:7" ht="15.6" x14ac:dyDescent="0.3">
      <c r="A14" s="43" t="s">
        <v>13</v>
      </c>
      <c r="B14" s="43"/>
      <c r="C14" s="43"/>
      <c r="D14" s="43"/>
      <c r="E14" s="18">
        <v>-6336.1</v>
      </c>
      <c r="F14" s="18">
        <v>0</v>
      </c>
      <c r="G14" s="19">
        <v>47176.08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0</v>
      </c>
      <c r="G15" s="19">
        <v>7297.2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63674.879999999997</v>
      </c>
      <c r="F16" s="17">
        <f t="shared" ref="F16:G16" si="1">SUM(F17:F20)</f>
        <v>56512.450000000004</v>
      </c>
      <c r="G16" s="17">
        <f t="shared" si="1"/>
        <v>71035.39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59277.06</v>
      </c>
      <c r="F17" s="18">
        <v>52564.75</v>
      </c>
      <c r="G17" s="19">
        <v>68854.490000000005</v>
      </c>
    </row>
    <row r="18" spans="1:12" ht="15.6" x14ac:dyDescent="0.3">
      <c r="A18" s="43" t="s">
        <v>55</v>
      </c>
      <c r="B18" s="43"/>
      <c r="C18" s="43"/>
      <c r="D18" s="43"/>
      <c r="E18" s="18">
        <v>131.63999999999999</v>
      </c>
      <c r="F18" s="18">
        <v>117.55</v>
      </c>
      <c r="G18" s="19">
        <v>86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4266.18</v>
      </c>
      <c r="F20" s="18">
        <v>3830.15</v>
      </c>
      <c r="G20" s="19">
        <v>2094.9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'Нежинская 1(2020)'!F59</f>
        <v>-276502.57216818805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6350.1370542105942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нар'!W283</f>
        <v>663.7084215951113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нар'!X283</f>
        <v>158.86455863566886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нар'!Y283+'[4]УК ВР декабрь нар'!DX283</f>
        <v>0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нар'!AV283+'[4]УК ВР декабрь нар'!BM283+'[4]УК ВР декабрь нар'!BN283+'[4]УК ВР декабрь нар'!BO283+'[4]УК ВР декабрь нар'!BP283+'[4]УК ВР декабрь нар'!EG283+'[4]УК ВР декабрь нар'!EH283+'[4]УК ВР декабрь нар'!EI283+'[4]УК ВР декабрь нар'!EJ283</f>
        <v>2987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нар'!AY283</f>
        <v>2540.5640739798146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SUM(F35:F39)+8696.74</f>
        <v>30990.394701441852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нар'!CN283+'[4]УК ВР декабрь нар'!DU283</f>
        <v>12546.734706617588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нар'!CO283+'[4]УК ВР декабрь нар'!DV283</f>
        <v>2634.5296928584503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нар'!CP283+'[4]УК ВР декабрь нар'!DL283+'[4]УК ВР декабрь нар'!DP283+'[4]УК ВР декабрь нар'!DT283</f>
        <v>89.854799999999997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нар'!DB283+'[4]УК ВР декабрь нар'!DY283+'[4]УК ВР декабрь нар'!DZ283+'[4]УК ВР декабрь нар'!EA283+'[4]УК ВР декабрь нар'!EB283+'[4]УК ВР декабрь нар'!EC283+'[4]УК ВР декабрь нар'!ED283+'[4]УК ВР декабрь нар'!EE283+'[4]УК ВР декабрь нар'!EF283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нар'!DG283+'[4]УК ВР декабрь нар'!EP283</f>
        <v>7022.5355019658118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0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нар'!$EU283+'[4]УК ВР декабрь нар'!FV283+'[4]УК ВР декабрь нар'!EY283</f>
        <v>0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нар'!EW283+'[4]УК ВР декабрь нар'!FA283+'[4]УК ВР декабрь нар'!FZ283</f>
        <v>0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нар'!FL283+'[4]УК ВР декабрь нар'!GG283</f>
        <v>0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нар'!FS283+'[4]УК ВР декабрь нар'!GL283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37340.531755652446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10743.759999999998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1595.79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9147.9699999999993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48084.291755652448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59277.06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52564.75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-265309.80392384052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Нежинская 1</vt:lpstr>
      <vt:lpstr>Нежинская 1(2019)</vt:lpstr>
      <vt:lpstr>Нежинская 1(2020)</vt:lpstr>
      <vt:lpstr>Нежинская 1(2021)</vt:lpstr>
      <vt:lpstr>'Нежинская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2018-04-10T07:44:51Z</cp:lastPrinted>
  <dcterms:created xsi:type="dcterms:W3CDTF">2013-05-24T09:13:10Z</dcterms:created>
  <dcterms:modified xsi:type="dcterms:W3CDTF">2022-03-28T13:49:53Z</dcterms:modified>
</cp:coreProperties>
</file>